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L13" i="1"/>
  <c r="L14" i="1"/>
  <c r="L12" i="1"/>
  <c r="L9" i="1"/>
  <c r="L10" i="1"/>
  <c r="L8" i="1"/>
  <c r="L4" i="1"/>
  <c r="L5" i="1"/>
  <c r="L6" i="1"/>
  <c r="L3" i="1"/>
  <c r="E30" i="1"/>
  <c r="E29" i="1"/>
  <c r="E28" i="1"/>
  <c r="E26" i="1"/>
  <c r="E25" i="1"/>
  <c r="E24" i="1"/>
  <c r="E22" i="1"/>
  <c r="E21" i="1"/>
  <c r="E20" i="1"/>
  <c r="E19" i="1"/>
  <c r="E32" i="1" s="1"/>
</calcChain>
</file>

<file path=xl/sharedStrings.xml><?xml version="1.0" encoding="utf-8"?>
<sst xmlns="http://schemas.openxmlformats.org/spreadsheetml/2006/main" count="29" uniqueCount="27">
  <si>
    <t>LOTTO</t>
  </si>
  <si>
    <t>CIG</t>
  </si>
  <si>
    <t>ASL 1 Sassari - Canone + Dispositivi</t>
  </si>
  <si>
    <t>ASL 2 della Gallura - Canone + Dispositivi</t>
  </si>
  <si>
    <t>ASL 3 di Nuoro - Canone + Dispositivi</t>
  </si>
  <si>
    <t>ASL 4 dell'Ogliastra - Canone + Dispositivi</t>
  </si>
  <si>
    <t>ASL 5 di Oristano- Canone + Dispositivi</t>
  </si>
  <si>
    <t>ASL 6 del Medio Campidano - Canone + Dispositivi</t>
  </si>
  <si>
    <t>ASL 7 del Sulcis Iglesiente - Canone + Dispositivi</t>
  </si>
  <si>
    <t>ASL 8 di Cagliari - Canone + Dispositivi</t>
  </si>
  <si>
    <t>IMPORTO AGGIUDICATO PER CANONE + DISPOSITIVI AL NETTO DI IVA</t>
  </si>
  <si>
    <t>BBF94C8A4E</t>
  </si>
  <si>
    <t>BBF94C9B21</t>
  </si>
  <si>
    <t>BBF94CABF4</t>
  </si>
  <si>
    <t>BBF94CBCC7</t>
  </si>
  <si>
    <t>NON PARTECIPANTE</t>
  </si>
  <si>
    <t>BBF94CDE6D</t>
  </si>
  <si>
    <t>BBF94CEF40</t>
  </si>
  <si>
    <t>BBF94CF018</t>
  </si>
  <si>
    <t>INVITO NON ACCETTATO</t>
  </si>
  <si>
    <t>BBF94D11BE</t>
  </si>
  <si>
    <t>BBF94D2291</t>
  </si>
  <si>
    <t>BBF94D3364</t>
  </si>
  <si>
    <t>Totale complessivo</t>
  </si>
  <si>
    <t>CANONE+NOLEGGIO</t>
  </si>
  <si>
    <t>DISPOSITIVO MEDICO</t>
  </si>
  <si>
    <t>TOTALE AGGIUDICATO COMPLESSIVO CANONE + DISPOSITIVI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</si>
</sst>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/>
    <xf numFmtId="44" fontId="0" fillId="0" borderId="1" xfId="1" applyFont="1" applyFill="1" applyBorder="1"/>
    <xf numFmtId="0" fontId="0" fillId="0" borderId="3" xfId="0" applyBorder="1"/>
    <xf numFmtId="0" fontId="0" fillId="3" borderId="1" xfId="0" applyFill="1" applyBorder="1" applyAlignment="1">
      <alignment horizontal="center" vertical="center"/>
    </xf>
    <xf numFmtId="0" fontId="0" fillId="3" borderId="3" xfId="0" applyFill="1" applyBorder="1"/>
    <xf numFmtId="44" fontId="0" fillId="3" borderId="1" xfId="1" applyFont="1" applyFill="1" applyBorder="1"/>
    <xf numFmtId="164" fontId="0" fillId="3" borderId="1" xfId="0" applyNumberFormat="1" applyFill="1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3" borderId="1" xfId="0" applyFill="1" applyBorder="1"/>
    <xf numFmtId="44" fontId="2" fillId="0" borderId="1" xfId="1" applyFont="1" applyFill="1" applyBorder="1"/>
    <xf numFmtId="44" fontId="0" fillId="0" borderId="3" xfId="1" applyFont="1" applyBorder="1"/>
    <xf numFmtId="44" fontId="0" fillId="3" borderId="3" xfId="1" applyFont="1" applyFill="1" applyBorder="1"/>
    <xf numFmtId="44" fontId="0" fillId="0" borderId="7" xfId="0" applyNumberFormat="1" applyBorder="1"/>
    <xf numFmtId="44" fontId="0" fillId="3" borderId="7" xfId="0" applyNumberFormat="1" applyFill="1" applyBorder="1"/>
    <xf numFmtId="44" fontId="0" fillId="0" borderId="9" xfId="1" applyFont="1" applyBorder="1"/>
    <xf numFmtId="44" fontId="0" fillId="0" borderId="10" xfId="0" applyNumberFormat="1" applyBorder="1"/>
    <xf numFmtId="0" fontId="0" fillId="0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4" fontId="2" fillId="0" borderId="0" xfId="1" applyFont="1" applyFill="1" applyBorder="1"/>
    <xf numFmtId="164" fontId="2" fillId="0" borderId="0" xfId="0" applyNumberFormat="1" applyFont="1" applyFill="1" applyBorder="1"/>
    <xf numFmtId="0" fontId="0" fillId="0" borderId="11" xfId="0" applyFill="1" applyBorder="1" applyAlignment="1">
      <alignment horizontal="center" vertical="center"/>
    </xf>
    <xf numFmtId="44" fontId="0" fillId="0" borderId="2" xfId="1" applyFont="1" applyBorder="1"/>
    <xf numFmtId="44" fontId="0" fillId="0" borderId="12" xfId="0" applyNumberFormat="1" applyBorder="1"/>
    <xf numFmtId="0" fontId="2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/>
    <xf numFmtId="0" fontId="2" fillId="4" borderId="1" xfId="0" applyFont="1" applyFill="1" applyBorder="1" applyAlignment="1">
      <alignment horizontal="center" vertical="center"/>
    </xf>
    <xf numFmtId="44" fontId="2" fillId="4" borderId="1" xfId="1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tabSelected="1" topLeftCell="A10" zoomScale="120" zoomScaleNormal="120" workbookViewId="0">
      <selection activeCell="C19" sqref="C19"/>
    </sheetView>
  </sheetViews>
  <sheetFormatPr defaultRowHeight="15" x14ac:dyDescent="0.25"/>
  <cols>
    <col min="1" max="1" width="3" customWidth="1"/>
    <col min="2" max="2" width="18.28515625" bestFit="1" customWidth="1"/>
    <col min="3" max="3" width="23.140625" bestFit="1" customWidth="1"/>
    <col min="4" max="4" width="16.28515625" customWidth="1"/>
    <col min="5" max="5" width="16" customWidth="1"/>
    <col min="6" max="6" width="13.85546875" customWidth="1"/>
    <col min="7" max="7" width="13.42578125" customWidth="1"/>
    <col min="8" max="8" width="14.85546875" customWidth="1"/>
    <col min="9" max="9" width="13.42578125" customWidth="1"/>
    <col min="10" max="10" width="14.85546875" customWidth="1"/>
    <col min="11" max="11" width="13.85546875" customWidth="1"/>
    <col min="12" max="12" width="16" customWidth="1"/>
  </cols>
  <sheetData>
    <row r="1" spans="2:12" ht="15.75" thickBot="1" x14ac:dyDescent="0.3"/>
    <row r="2" spans="2:12" ht="89.25" customHeight="1" thickBot="1" x14ac:dyDescent="0.3">
      <c r="B2" s="1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</row>
    <row r="3" spans="2:12" ht="15.75" thickBot="1" x14ac:dyDescent="0.3">
      <c r="B3" s="4">
        <v>1</v>
      </c>
      <c r="C3" s="5" t="s">
        <v>11</v>
      </c>
      <c r="D3" s="6">
        <v>19872</v>
      </c>
      <c r="E3" s="6">
        <v>72055.37</v>
      </c>
      <c r="F3" s="6">
        <v>9393.23</v>
      </c>
      <c r="G3" s="6">
        <v>0</v>
      </c>
      <c r="H3" s="6">
        <v>12258.09</v>
      </c>
      <c r="I3" s="6">
        <v>0</v>
      </c>
      <c r="J3" s="6">
        <v>190599.12</v>
      </c>
      <c r="K3" s="6">
        <v>0</v>
      </c>
      <c r="L3" s="6">
        <f>SUM(D3:K3)</f>
        <v>304177.81</v>
      </c>
    </row>
    <row r="4" spans="2:12" ht="15.75" thickBot="1" x14ac:dyDescent="0.3">
      <c r="B4" s="4">
        <v>2</v>
      </c>
      <c r="C4" s="7" t="s">
        <v>12</v>
      </c>
      <c r="D4" s="6">
        <v>39595.619999999995</v>
      </c>
      <c r="E4" s="6">
        <v>0</v>
      </c>
      <c r="F4" s="6">
        <v>94354.38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f t="shared" ref="L4:L15" si="0">SUM(D4:K4)</f>
        <v>133950</v>
      </c>
    </row>
    <row r="5" spans="2:12" ht="15.75" thickBot="1" x14ac:dyDescent="0.3">
      <c r="B5" s="4">
        <v>3</v>
      </c>
      <c r="C5" s="7" t="s">
        <v>13</v>
      </c>
      <c r="D5" s="6">
        <v>0</v>
      </c>
      <c r="E5" s="6">
        <v>22000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f t="shared" si="0"/>
        <v>22000</v>
      </c>
    </row>
    <row r="6" spans="2:12" ht="15.75" thickBot="1" x14ac:dyDescent="0.3">
      <c r="B6" s="4">
        <v>4</v>
      </c>
      <c r="C6" s="7" t="s">
        <v>14</v>
      </c>
      <c r="D6" s="6">
        <v>29248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f t="shared" si="0"/>
        <v>29248</v>
      </c>
    </row>
    <row r="7" spans="2:12" ht="15.75" thickBot="1" x14ac:dyDescent="0.3">
      <c r="B7" s="8">
        <v>5</v>
      </c>
      <c r="C7" s="9" t="s">
        <v>15</v>
      </c>
      <c r="D7" s="10"/>
      <c r="E7" s="10"/>
      <c r="F7" s="10"/>
      <c r="G7" s="10"/>
      <c r="H7" s="10"/>
      <c r="I7" s="10"/>
      <c r="J7" s="10"/>
      <c r="K7" s="10"/>
      <c r="L7" s="11"/>
    </row>
    <row r="8" spans="2:12" ht="15.75" thickBot="1" x14ac:dyDescent="0.3">
      <c r="B8" s="4">
        <v>6</v>
      </c>
      <c r="C8" s="12" t="s">
        <v>16</v>
      </c>
      <c r="D8" s="6">
        <v>6716.9438733839988</v>
      </c>
      <c r="E8" s="6">
        <v>0</v>
      </c>
      <c r="F8" s="6">
        <v>4592.4395194299996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f t="shared" si="0"/>
        <v>11309.383392813997</v>
      </c>
    </row>
    <row r="9" spans="2:12" ht="15.75" thickBot="1" x14ac:dyDescent="0.3">
      <c r="B9" s="4">
        <v>7</v>
      </c>
      <c r="C9" s="13" t="s">
        <v>17</v>
      </c>
      <c r="D9" s="6">
        <v>135572.251452</v>
      </c>
      <c r="E9" s="6">
        <v>108748.907223</v>
      </c>
      <c r="F9" s="6">
        <v>82410.739763000005</v>
      </c>
      <c r="G9" s="6">
        <v>43943.153078000003</v>
      </c>
      <c r="H9" s="6">
        <v>114778.961352</v>
      </c>
      <c r="I9" s="6">
        <v>71043.741175000003</v>
      </c>
      <c r="J9" s="6">
        <v>136611.91595700002</v>
      </c>
      <c r="K9" s="6">
        <v>0</v>
      </c>
      <c r="L9" s="6">
        <f t="shared" si="0"/>
        <v>693109.67</v>
      </c>
    </row>
    <row r="10" spans="2:12" ht="15.75" thickBot="1" x14ac:dyDescent="0.3">
      <c r="B10" s="4">
        <v>8</v>
      </c>
      <c r="C10" s="14" t="s">
        <v>18</v>
      </c>
      <c r="D10" s="6">
        <v>0</v>
      </c>
      <c r="E10" s="6">
        <v>116600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f t="shared" si="0"/>
        <v>116600</v>
      </c>
    </row>
    <row r="11" spans="2:12" ht="15.75" thickBot="1" x14ac:dyDescent="0.3">
      <c r="B11" s="8">
        <v>9</v>
      </c>
      <c r="C11" s="15" t="s">
        <v>19</v>
      </c>
      <c r="D11" s="10"/>
      <c r="E11" s="10"/>
      <c r="F11" s="10"/>
      <c r="G11" s="10"/>
      <c r="H11" s="10"/>
      <c r="I11" s="10"/>
      <c r="J11" s="10"/>
      <c r="K11" s="10"/>
      <c r="L11" s="11"/>
    </row>
    <row r="12" spans="2:12" ht="15.75" thickBot="1" x14ac:dyDescent="0.3">
      <c r="B12" s="4">
        <v>10</v>
      </c>
      <c r="C12" s="14" t="s">
        <v>20</v>
      </c>
      <c r="D12" s="6">
        <v>343979.86480000004</v>
      </c>
      <c r="E12" s="6">
        <v>0</v>
      </c>
      <c r="F12" s="6">
        <v>29936.163400000001</v>
      </c>
      <c r="G12" s="6">
        <v>7436.3718000000008</v>
      </c>
      <c r="H12" s="6">
        <v>0</v>
      </c>
      <c r="I12" s="6">
        <v>0</v>
      </c>
      <c r="J12" s="6">
        <v>0</v>
      </c>
      <c r="K12" s="6">
        <v>0</v>
      </c>
      <c r="L12" s="6">
        <f t="shared" si="0"/>
        <v>381352.40000000008</v>
      </c>
    </row>
    <row r="13" spans="2:12" ht="15.75" thickBot="1" x14ac:dyDescent="0.3">
      <c r="B13" s="4">
        <v>11</v>
      </c>
      <c r="C13" s="13" t="s">
        <v>21</v>
      </c>
      <c r="D13" s="6">
        <v>0</v>
      </c>
      <c r="E13" s="6">
        <v>0</v>
      </c>
      <c r="F13" s="6">
        <v>37260</v>
      </c>
      <c r="G13" s="6">
        <v>0</v>
      </c>
      <c r="H13" s="6">
        <v>0</v>
      </c>
      <c r="I13" s="6">
        <v>0</v>
      </c>
      <c r="J13" s="6">
        <v>0</v>
      </c>
      <c r="K13" s="6">
        <v>62100</v>
      </c>
      <c r="L13" s="6">
        <f t="shared" si="0"/>
        <v>99360</v>
      </c>
    </row>
    <row r="14" spans="2:12" ht="15.75" thickBot="1" x14ac:dyDescent="0.3">
      <c r="B14" s="4">
        <v>12</v>
      </c>
      <c r="C14" s="5" t="s">
        <v>22</v>
      </c>
      <c r="D14" s="6">
        <v>40545</v>
      </c>
      <c r="E14" s="6">
        <v>1814</v>
      </c>
      <c r="F14" s="6">
        <v>18100</v>
      </c>
      <c r="G14" s="6">
        <v>4635</v>
      </c>
      <c r="H14" s="6">
        <v>20995</v>
      </c>
      <c r="I14" s="6">
        <v>4480</v>
      </c>
      <c r="J14" s="6">
        <v>7580</v>
      </c>
      <c r="K14" s="6">
        <v>0</v>
      </c>
      <c r="L14" s="6">
        <f t="shared" si="0"/>
        <v>98149</v>
      </c>
    </row>
    <row r="15" spans="2:12" ht="15.75" thickBot="1" x14ac:dyDescent="0.3">
      <c r="B15" s="37" t="s">
        <v>23</v>
      </c>
      <c r="C15" s="1"/>
      <c r="D15" s="16">
        <v>615529.68012538401</v>
      </c>
      <c r="E15" s="16">
        <v>321218.27722300001</v>
      </c>
      <c r="F15" s="16">
        <v>276046.95268243004</v>
      </c>
      <c r="G15" s="16">
        <v>56014.524878000004</v>
      </c>
      <c r="H15" s="16">
        <v>148032.05135199998</v>
      </c>
      <c r="I15" s="16">
        <v>75523.741175000003</v>
      </c>
      <c r="J15" s="16">
        <v>334791.03595699999</v>
      </c>
      <c r="K15" s="16">
        <v>62100</v>
      </c>
      <c r="L15" s="38">
        <f t="shared" si="0"/>
        <v>1889256.2633928137</v>
      </c>
    </row>
    <row r="16" spans="2:12" x14ac:dyDescent="0.25">
      <c r="B16" s="26"/>
      <c r="C16" s="26"/>
      <c r="D16" s="27"/>
      <c r="E16" s="27"/>
      <c r="F16" s="27"/>
      <c r="G16" s="27"/>
      <c r="H16" s="27"/>
      <c r="I16" s="27"/>
      <c r="J16" s="27"/>
      <c r="K16" s="27"/>
      <c r="L16" s="28"/>
    </row>
    <row r="17" spans="2:5" ht="15.75" thickBot="1" x14ac:dyDescent="0.3"/>
    <row r="18" spans="2:5" ht="81.75" customHeight="1" thickBot="1" x14ac:dyDescent="0.3">
      <c r="B18" s="32" t="s">
        <v>0</v>
      </c>
      <c r="C18" s="33" t="s">
        <v>24</v>
      </c>
      <c r="D18" s="34" t="s">
        <v>25</v>
      </c>
      <c r="E18" s="35" t="s">
        <v>26</v>
      </c>
    </row>
    <row r="19" spans="2:5" x14ac:dyDescent="0.25">
      <c r="B19" s="29">
        <v>1</v>
      </c>
      <c r="C19" s="30">
        <v>88876.800000000003</v>
      </c>
      <c r="D19" s="30">
        <v>215301.01</v>
      </c>
      <c r="E19" s="31">
        <f>C19+D19</f>
        <v>304177.81</v>
      </c>
    </row>
    <row r="20" spans="2:5" x14ac:dyDescent="0.25">
      <c r="B20" s="23">
        <v>2</v>
      </c>
      <c r="C20" s="17">
        <v>19200</v>
      </c>
      <c r="D20" s="17">
        <v>114750</v>
      </c>
      <c r="E20" s="19">
        <f t="shared" ref="E20:E30" si="1">C20+D20</f>
        <v>133950</v>
      </c>
    </row>
    <row r="21" spans="2:5" x14ac:dyDescent="0.25">
      <c r="B21" s="23">
        <v>3</v>
      </c>
      <c r="C21" s="17"/>
      <c r="D21" s="17">
        <v>22000</v>
      </c>
      <c r="E21" s="19">
        <f t="shared" si="1"/>
        <v>22000</v>
      </c>
    </row>
    <row r="22" spans="2:5" x14ac:dyDescent="0.25">
      <c r="B22" s="23">
        <v>4</v>
      </c>
      <c r="C22" s="17">
        <v>4548</v>
      </c>
      <c r="D22" s="17">
        <v>24700</v>
      </c>
      <c r="E22" s="19">
        <f t="shared" si="1"/>
        <v>29248</v>
      </c>
    </row>
    <row r="23" spans="2:5" x14ac:dyDescent="0.25">
      <c r="B23" s="24">
        <v>5</v>
      </c>
      <c r="C23" s="18"/>
      <c r="D23" s="18"/>
      <c r="E23" s="20"/>
    </row>
    <row r="24" spans="2:5" x14ac:dyDescent="0.25">
      <c r="B24" s="23">
        <v>6</v>
      </c>
      <c r="C24" s="17">
        <v>7592.88</v>
      </c>
      <c r="D24" s="17">
        <v>3716.5</v>
      </c>
      <c r="E24" s="19">
        <f t="shared" ref="E24" si="2">C24+D24</f>
        <v>11309.380000000001</v>
      </c>
    </row>
    <row r="25" spans="2:5" x14ac:dyDescent="0.25">
      <c r="B25" s="23">
        <v>7</v>
      </c>
      <c r="C25" s="17">
        <v>253313.81</v>
      </c>
      <c r="D25" s="17">
        <v>439795.86</v>
      </c>
      <c r="E25" s="19">
        <f t="shared" si="1"/>
        <v>693109.66999999993</v>
      </c>
    </row>
    <row r="26" spans="2:5" x14ac:dyDescent="0.25">
      <c r="B26" s="23">
        <v>8</v>
      </c>
      <c r="C26" s="17"/>
      <c r="D26" s="17">
        <v>116600</v>
      </c>
      <c r="E26" s="19">
        <f t="shared" si="1"/>
        <v>116600</v>
      </c>
    </row>
    <row r="27" spans="2:5" x14ac:dyDescent="0.25">
      <c r="B27" s="24">
        <v>9</v>
      </c>
      <c r="C27" s="18"/>
      <c r="D27" s="18"/>
      <c r="E27" s="20"/>
    </row>
    <row r="28" spans="2:5" x14ac:dyDescent="0.25">
      <c r="B28" s="23">
        <v>10</v>
      </c>
      <c r="C28" s="17">
        <v>27600</v>
      </c>
      <c r="D28" s="17">
        <v>353752.4</v>
      </c>
      <c r="E28" s="19">
        <f t="shared" si="1"/>
        <v>381352.4</v>
      </c>
    </row>
    <row r="29" spans="2:5" x14ac:dyDescent="0.25">
      <c r="B29" s="23">
        <v>11</v>
      </c>
      <c r="C29" s="17"/>
      <c r="D29" s="17">
        <v>99360</v>
      </c>
      <c r="E29" s="19">
        <f t="shared" si="1"/>
        <v>99360</v>
      </c>
    </row>
    <row r="30" spans="2:5" ht="15.75" thickBot="1" x14ac:dyDescent="0.3">
      <c r="B30" s="25">
        <v>12</v>
      </c>
      <c r="C30" s="21">
        <v>16140</v>
      </c>
      <c r="D30" s="21">
        <v>82009</v>
      </c>
      <c r="E30" s="22">
        <f t="shared" si="1"/>
        <v>98149</v>
      </c>
    </row>
    <row r="31" spans="2:5" ht="15.75" thickBot="1" x14ac:dyDescent="0.3"/>
    <row r="32" spans="2:5" ht="15.75" thickBot="1" x14ac:dyDescent="0.3">
      <c r="B32" s="37" t="s">
        <v>23</v>
      </c>
      <c r="E32" s="36">
        <f>SUM(E19:E31)</f>
        <v>1889256.2599999998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2026-07-28T08:58:32Z</dcterms:modified>
</cp:coreProperties>
</file>